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Octubre\Verificaciones\"/>
    </mc:Choice>
  </mc:AlternateContent>
  <xr:revisionPtr revIDLastSave="0" documentId="13_ncr:1_{614EB108-725D-4E83-B945-A2BBBE6DE32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4" l="1"/>
  <c r="E42" i="4"/>
  <c r="I35" i="4"/>
  <c r="E35" i="4"/>
  <c r="I34" i="4"/>
  <c r="E34" i="4"/>
  <c r="J42" i="3"/>
  <c r="E42" i="3"/>
  <c r="I35" i="3"/>
  <c r="E35" i="3"/>
  <c r="I34" i="3"/>
  <c r="E34" i="3"/>
  <c r="J42" i="2"/>
  <c r="E42" i="2"/>
  <c r="I35" i="2"/>
  <c r="E35" i="2"/>
  <c r="I34" i="2"/>
  <c r="E34" i="2"/>
  <c r="J42" i="1"/>
  <c r="E42" i="1"/>
  <c r="I35" i="1"/>
  <c r="E35" i="1"/>
  <c r="I34" i="1"/>
  <c r="E34" i="1"/>
</calcChain>
</file>

<file path=xl/sharedStrings.xml><?xml version="1.0" encoding="utf-8"?>
<sst xmlns="http://schemas.openxmlformats.org/spreadsheetml/2006/main" count="557" uniqueCount="110">
  <si>
    <t>VERIFICACIONES</t>
  </si>
  <si>
    <t>1. DATOS GENERALES</t>
  </si>
  <si>
    <t xml:space="preserve">UBICACIÓN: </t>
  </si>
  <si>
    <t>Municipalidad de Pacocha - ILO</t>
  </si>
  <si>
    <t>NÚMERO DE SERIE:</t>
  </si>
  <si>
    <t>18A19091</t>
  </si>
  <si>
    <t>MARCA:</t>
  </si>
  <si>
    <t>GRIMM</t>
  </si>
  <si>
    <t>CÓDIGO PATRIMONIAL:</t>
  </si>
  <si>
    <t>60226409-0030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</si>
  <si>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</si>
  <si>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</si>
  <si>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</si>
  <si>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</si>
  <si>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</si>
  <si>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</si>
  <si>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</si>
  <si>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</si>
  <si>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</si>
  <si>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</si>
  <si>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</si>
  <si>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</si>
  <si>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</si>
  <si>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</si>
  <si>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</si>
  <si>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</si>
  <si>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</si>
  <si>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</si>
  <si>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</si>
  <si>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TETRACAL</t>
  </si>
  <si>
    <t>3. LEYENDA</t>
  </si>
  <si>
    <t>ESTADO</t>
  </si>
  <si>
    <t>INDICADOR</t>
  </si>
  <si>
    <t>ALARMA BAJA</t>
  </si>
  <si>
    <t>•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</si>
  <si>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</si>
  <si>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</si>
  <si>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</si>
  <si>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</si>
  <si>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</si>
  <si>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</si>
  <si>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</si>
  <si>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</si>
  <si>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</si>
  <si>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</si>
  <si>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</si>
  <si>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</si>
  <si>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</si>
  <si>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</si>
  <si>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</si>
  <si>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</si>
  <si>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</si>
  <si>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</si>
  <si>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</si>
  <si>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</si>
  <si>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</si>
  <si>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</si>
  <si>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</si>
  <si>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</si>
  <si>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patrones retirados para calibración</t>
  </si>
  <si>
    <t>PRESIÓN AMBIENTAL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</si>
  <si>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</si>
  <si>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</si>
  <si>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</si>
  <si>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</si>
  <si>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</si>
  <si>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</si>
  <si>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</si>
  <si>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</si>
  <si>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</si>
  <si>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</si>
  <si>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</si>
  <si>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</si>
  <si>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</si>
  <si>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Presion de vacio (Kpa)</t>
  </si>
  <si>
    <t>Lectura de HR% en Display</t>
  </si>
  <si>
    <t>Encendido Automatico de la Bomba de secado con el Simulador de Humedad al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</si>
  <si>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</si>
  <si>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</si>
  <si>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</si>
  <si>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</si>
  <si>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</si>
  <si>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t>9. PRUEBA DE FUGAS</t>
  </si>
  <si>
    <t>Tiempo en segundos=</t>
  </si>
  <si>
    <t>Observaciones:</t>
  </si>
  <si>
    <t>10. PRUEBA CON FILTRO CERO</t>
  </si>
  <si>
    <t>Lectura final PM10 (ug/m3)=</t>
  </si>
  <si>
    <t>Lectura final PM2.5 (ug/m3)=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</si>
  <si>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</si>
  <si>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</si>
  <si>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</si>
  <si>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</si>
  <si>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VALOR 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</si>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</sst>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Calibri"/>
    </font>
    <font>
      <sz val="20"/>
      <color rgb="FFFFC000"/>
      <name val="Calibri"/>
    </font>
    <font>
      <sz val="20"/>
      <color rgb="FF00B050"/>
      <name val="Calibri"/>
    </font>
    <font>
      <sz val="20"/>
      <color rgb="FFFF0000"/>
      <name val="Calibri"/>
    </font>
    <font>
      <sz val="20"/>
      <color rgb="FF000000"/>
      <name val="Calibri"/>
    </font>
    <font>
      <vertAlign val="superscript"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 wrapText="1"/>
    </xf>
    <xf numFmtId="14" fontId="4" fillId="3" borderId="16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vertical="center"/>
    </xf>
    <xf numFmtId="0" fontId="1" fillId="0" borderId="4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vertical="center"/>
    </xf>
    <xf numFmtId="166" fontId="5" fillId="0" borderId="40" xfId="0" applyNumberFormat="1" applyFont="1" applyBorder="1" applyAlignment="1">
      <alignment horizontal="center" vertical="center"/>
    </xf>
    <xf numFmtId="166" fontId="5" fillId="0" borderId="41" xfId="0" applyNumberFormat="1" applyFont="1" applyBorder="1" applyAlignment="1">
      <alignment horizontal="center" vertical="center"/>
    </xf>
    <xf numFmtId="166" fontId="5" fillId="0" borderId="53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4" fillId="2" borderId="57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59" xfId="0" applyNumberFormat="1" applyFont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61" xfId="0" applyNumberFormat="1" applyFont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62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4" fillId="2" borderId="30" xfId="0" applyFont="1" applyFill="1" applyBorder="1" applyAlignment="1">
      <alignment horizontal="center" vertical="center" wrapText="1"/>
    </xf>
    <xf numFmtId="0" fontId="6" fillId="0" borderId="45" xfId="0" applyFont="1" applyBorder="1"/>
    <xf numFmtId="0" fontId="6" fillId="0" borderId="31" xfId="0" applyFont="1" applyBorder="1"/>
    <xf numFmtId="0" fontId="4" fillId="2" borderId="27" xfId="0" applyFont="1" applyFill="1" applyBorder="1" applyAlignment="1">
      <alignment horizontal="center" vertical="center" wrapText="1"/>
    </xf>
    <xf numFmtId="0" fontId="6" fillId="0" borderId="15" xfId="0" applyFont="1" applyBorder="1"/>
    <xf numFmtId="166" fontId="5" fillId="0" borderId="63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" fillId="0" borderId="3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6" fillId="0" borderId="23" xfId="0" applyFont="1" applyBorder="1"/>
    <xf numFmtId="0" fontId="4" fillId="2" borderId="55" xfId="0" applyFont="1" applyFill="1" applyBorder="1" applyAlignment="1">
      <alignment horizontal="center" vertical="center" wrapText="1"/>
    </xf>
    <xf numFmtId="0" fontId="6" fillId="0" borderId="56" xfId="0" applyFont="1" applyBorder="1"/>
    <xf numFmtId="0" fontId="6" fillId="0" borderId="58" xfId="0" applyFont="1" applyBorder="1"/>
    <xf numFmtId="0" fontId="4" fillId="2" borderId="43" xfId="0" applyFont="1" applyFill="1" applyBorder="1" applyAlignment="1">
      <alignment horizontal="center" vertical="center" wrapText="1"/>
    </xf>
    <xf numFmtId="0" fontId="6" fillId="0" borderId="46" xfId="0" applyFont="1" applyBorder="1"/>
    <xf numFmtId="0" fontId="6" fillId="0" borderId="48" xfId="0" applyFont="1" applyBorder="1"/>
    <xf numFmtId="0" fontId="1" fillId="0" borderId="42" xfId="0" applyFont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6" fillId="0" borderId="29" xfId="0" applyFont="1" applyBorder="1"/>
  </cellXfs>
  <cellStyles count="1">
    <cellStyle name="Normal" xfId="0" builtinId="0"/>
  </cellStyles>
  <dxfs count="124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54769</xdr:colOff>
          <xdr:row>51</xdr:row>
          <xdr:rowOff>152400</xdr:rowOff>
        </xdr:from>
        <xdr:to>
          <xdr:col>1</xdr:col>
          <xdr:colOff>1107280</xdr:colOff>
          <xdr:row>51</xdr:row>
          <xdr:rowOff>666750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E41568D-3837-DD4A-029E-A2009ED3F0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138113</xdr:colOff>
          <xdr:row>53</xdr:row>
          <xdr:rowOff>130969</xdr:rowOff>
        </xdr:from>
        <xdr:to>
          <xdr:col>1</xdr:col>
          <xdr:colOff>1023938</xdr:colOff>
          <xdr:row>53</xdr:row>
          <xdr:rowOff>645319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CBB6DB12-C408-BE87-47FE-C6021ACC7F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8"/>
  <sheetViews>
    <sheetView showGridLines="0" zoomScale="80" zoomScaleNormal="80" workbookViewId="0"/>
  </sheetViews>
  <sheetFormatPr baseColWidth="10" defaultColWidth="14.42578125" defaultRowHeight="15" customHeight="1" x14ac:dyDescent="0.25"/>
  <cols>
    <col min="1" max="1" width="51.710937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2" t="s">
        <v>0</v>
      </c>
      <c r="B2" s="103"/>
      <c r="C2" s="103"/>
      <c r="D2" s="103"/>
      <c r="E2" s="103"/>
      <c r="F2" s="103"/>
      <c r="G2" s="10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4" t="s">
        <v>3</v>
      </c>
      <c r="C4" s="100"/>
      <c r="D4" s="7" t="s">
        <v>4</v>
      </c>
      <c r="E4" s="8" t="s">
        <v>5</v>
      </c>
    </row>
    <row r="5" spans="1:23" ht="30" x14ac:dyDescent="0.25">
      <c r="A5" s="9" t="s">
        <v>6</v>
      </c>
      <c r="B5" s="101" t="s">
        <v>7</v>
      </c>
      <c r="C5" s="9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4" t="s">
        <v>11</v>
      </c>
      <c r="C6" s="95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6" t="s">
        <v>15</v>
      </c>
      <c r="C7" s="9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33</v>
      </c>
      <c r="B16" s="33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35</v>
      </c>
      <c r="B17" s="35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36</v>
      </c>
      <c r="B18" s="37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37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38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1" t="s">
        <v>39</v>
      </c>
      <c r="B22" s="20" t="s">
        <v>40</v>
      </c>
      <c r="C22" s="40">
        <v>44839</v>
      </c>
      <c r="D22" s="20" t="s">
        <v>41</v>
      </c>
      <c r="E22" s="41">
        <v>0.65138888888759539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105"/>
      <c r="B23" s="114" t="s">
        <v>31</v>
      </c>
      <c r="C23" s="115"/>
      <c r="D23" s="88" t="s">
        <v>42</v>
      </c>
      <c r="E23" s="9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43</v>
      </c>
      <c r="B24" s="43" t="s">
        <v>35</v>
      </c>
      <c r="C24" s="44" t="s">
        <v>34</v>
      </c>
      <c r="D24" s="99"/>
      <c r="E24" s="100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44</v>
      </c>
      <c r="B25" s="46" t="s">
        <v>35</v>
      </c>
      <c r="C25" s="47" t="s">
        <v>34</v>
      </c>
      <c r="D25" s="98"/>
      <c r="E25" s="95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45</v>
      </c>
      <c r="B26" s="46" t="s">
        <v>46</v>
      </c>
      <c r="C26" s="47" t="s">
        <v>34</v>
      </c>
      <c r="D26" s="98"/>
      <c r="E26" s="95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47</v>
      </c>
      <c r="B27" s="50" t="s">
        <v>46</v>
      </c>
      <c r="C27" s="51" t="s">
        <v>34</v>
      </c>
      <c r="D27" s="112"/>
      <c r="E27" s="9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49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50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9" t="s">
        <v>51</v>
      </c>
      <c r="B31" s="91" t="s">
        <v>52</v>
      </c>
      <c r="C31" s="113" t="s">
        <v>53</v>
      </c>
      <c r="D31" s="89"/>
      <c r="E31" s="89"/>
      <c r="F31" s="90"/>
      <c r="G31" s="88" t="s">
        <v>54</v>
      </c>
      <c r="H31" s="89"/>
      <c r="I31" s="89"/>
      <c r="J31" s="89"/>
      <c r="K31" s="9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0"/>
      <c r="B32" s="105"/>
      <c r="C32" s="52" t="s">
        <v>40</v>
      </c>
      <c r="D32" s="40"/>
      <c r="E32" s="20" t="s">
        <v>41</v>
      </c>
      <c r="F32" s="20"/>
      <c r="G32" s="20" t="s">
        <v>40</v>
      </c>
      <c r="H32" s="53"/>
      <c r="I32" s="20" t="s">
        <v>41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1"/>
      <c r="B33" s="92"/>
      <c r="C33" s="52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58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34</v>
      </c>
      <c r="G34" s="46"/>
      <c r="H34" s="56"/>
      <c r="I34" s="57" t="str">
        <f t="shared" ref="I34:I35" si="1">IF(AND(G34=0,H34=0),"",ABS(G34-H34))</f>
        <v/>
      </c>
      <c r="J34" s="58" t="s">
        <v>34</v>
      </c>
      <c r="K34" s="54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60</v>
      </c>
      <c r="B35" s="50">
        <v>10.1</v>
      </c>
      <c r="C35" s="60"/>
      <c r="D35" s="61"/>
      <c r="E35" s="62" t="str">
        <f t="shared" si="0"/>
        <v/>
      </c>
      <c r="F35" s="63" t="s">
        <v>34</v>
      </c>
      <c r="G35" s="60"/>
      <c r="H35" s="61"/>
      <c r="I35" s="62" t="str">
        <f t="shared" si="1"/>
        <v/>
      </c>
      <c r="J35" s="63" t="s">
        <v>34</v>
      </c>
      <c r="K35" s="59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61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62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63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1" t="s">
        <v>51</v>
      </c>
      <c r="B39" s="106" t="s">
        <v>52</v>
      </c>
      <c r="C39" s="88" t="s">
        <v>53</v>
      </c>
      <c r="D39" s="89"/>
      <c r="E39" s="89"/>
      <c r="F39" s="89"/>
      <c r="G39" s="89"/>
      <c r="H39" s="90"/>
      <c r="I39" s="88" t="s">
        <v>64</v>
      </c>
      <c r="J39" s="89"/>
      <c r="K39" s="89"/>
      <c r="L39" s="89"/>
      <c r="M39" s="89"/>
      <c r="N39" s="9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105"/>
      <c r="B40" s="107"/>
      <c r="C40" s="66" t="s">
        <v>40</v>
      </c>
      <c r="D40" s="67"/>
      <c r="E40" s="22" t="s">
        <v>41</v>
      </c>
      <c r="F40" s="68"/>
      <c r="G40" s="20"/>
      <c r="H40" s="20"/>
      <c r="I40" s="20" t="s">
        <v>40</v>
      </c>
      <c r="J40" s="40"/>
      <c r="K40" s="20" t="s">
        <v>41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2"/>
      <c r="B41" s="108"/>
      <c r="C41" s="52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68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70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34</v>
      </c>
      <c r="G42" s="72"/>
      <c r="H42" s="75"/>
      <c r="I42" s="75"/>
      <c r="J42" s="76" t="str">
        <f>IFERROR(ABS(I42-C42)/I42,"")</f>
        <v/>
      </c>
      <c r="K42" s="74" t="s">
        <v>34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72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73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1" t="s">
        <v>51</v>
      </c>
      <c r="B46" s="20" t="s">
        <v>40</v>
      </c>
      <c r="C46" s="40"/>
      <c r="D46" s="20" t="s">
        <v>41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2"/>
      <c r="B47" s="88" t="s">
        <v>31</v>
      </c>
      <c r="C47" s="90"/>
      <c r="D47" s="88" t="s">
        <v>74</v>
      </c>
      <c r="E47" s="90"/>
      <c r="F47" s="88" t="s">
        <v>75</v>
      </c>
      <c r="G47" s="9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76</v>
      </c>
      <c r="B48" s="50"/>
      <c r="C48" s="74" t="s">
        <v>34</v>
      </c>
      <c r="D48" s="93"/>
      <c r="E48" s="90"/>
      <c r="F48" s="93"/>
      <c r="G48" s="9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78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79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B5:C5"/>
    <mergeCell ref="A2:G2"/>
    <mergeCell ref="B4:C4"/>
    <mergeCell ref="A39:A41"/>
    <mergeCell ref="B39:B41"/>
    <mergeCell ref="A22:A23"/>
    <mergeCell ref="A31:A33"/>
    <mergeCell ref="B31:B33"/>
    <mergeCell ref="D27:E27"/>
    <mergeCell ref="G31:K31"/>
    <mergeCell ref="C31:F31"/>
    <mergeCell ref="B23:C23"/>
    <mergeCell ref="B6:C6"/>
    <mergeCell ref="B7:C7"/>
    <mergeCell ref="D26:E26"/>
    <mergeCell ref="D23:E23"/>
    <mergeCell ref="D24:E24"/>
    <mergeCell ref="D25:E25"/>
    <mergeCell ref="I39:N39"/>
    <mergeCell ref="C39:H39"/>
    <mergeCell ref="B47:C47"/>
    <mergeCell ref="A46:A47"/>
    <mergeCell ref="D48:E48"/>
    <mergeCell ref="D47:E47"/>
    <mergeCell ref="F48:G48"/>
    <mergeCell ref="F47:G47"/>
  </mergeCells>
  <conditionalFormatting sqref="B25:B27">
    <cfRule type="expression" dxfId="123" priority="1" stopIfTrue="1">
      <formula>#REF!&lt;&gt;"OK"</formula>
    </cfRule>
  </conditionalFormatting>
  <conditionalFormatting sqref="B25:B27">
    <cfRule type="expression" dxfId="122" priority="2" stopIfTrue="1">
      <formula>#REF!="OK"</formula>
    </cfRule>
  </conditionalFormatting>
  <conditionalFormatting sqref="F35">
    <cfRule type="expression" dxfId="121" priority="3">
      <formula>$E$35=""</formula>
    </cfRule>
  </conditionalFormatting>
  <conditionalFormatting sqref="F35">
    <cfRule type="expression" dxfId="120" priority="4" stopIfTrue="1">
      <formula>$E$35&gt;$B$35</formula>
    </cfRule>
  </conditionalFormatting>
  <conditionalFormatting sqref="F35">
    <cfRule type="expression" dxfId="119" priority="5" stopIfTrue="1">
      <formula>$E$35&lt;=$B$35</formula>
    </cfRule>
  </conditionalFormatting>
  <conditionalFormatting sqref="F34">
    <cfRule type="expression" dxfId="118" priority="6">
      <formula>$E$34=""</formula>
    </cfRule>
  </conditionalFormatting>
  <conditionalFormatting sqref="F34">
    <cfRule type="expression" dxfId="117" priority="7" stopIfTrue="1">
      <formula>E34&gt;$B$34</formula>
    </cfRule>
  </conditionalFormatting>
  <conditionalFormatting sqref="F34">
    <cfRule type="expression" dxfId="116" priority="8" stopIfTrue="1">
      <formula>E34&lt;=$B$34</formula>
    </cfRule>
  </conditionalFormatting>
  <conditionalFormatting sqref="C24">
    <cfRule type="expression" dxfId="115" priority="9">
      <formula>$B$24&lt;&gt;"OK"</formula>
    </cfRule>
  </conditionalFormatting>
  <conditionalFormatting sqref="C24">
    <cfRule type="expression" dxfId="114" priority="10" stopIfTrue="1">
      <formula>$B$24="OK"</formula>
    </cfRule>
  </conditionalFormatting>
  <conditionalFormatting sqref="C25">
    <cfRule type="expression" dxfId="113" priority="11">
      <formula>$B$25&lt;&gt;"OK"</formula>
    </cfRule>
  </conditionalFormatting>
  <conditionalFormatting sqref="C25">
    <cfRule type="expression" dxfId="112" priority="12">
      <formula>$B$25="OK"</formula>
    </cfRule>
  </conditionalFormatting>
  <conditionalFormatting sqref="C26">
    <cfRule type="expression" dxfId="111" priority="13">
      <formula>$B$26&lt;&gt;"NO"</formula>
    </cfRule>
  </conditionalFormatting>
  <conditionalFormatting sqref="C26">
    <cfRule type="expression" dxfId="110" priority="14">
      <formula>$B$26="NO"</formula>
    </cfRule>
  </conditionalFormatting>
  <conditionalFormatting sqref="C27">
    <cfRule type="expression" dxfId="109" priority="15" stopIfTrue="1">
      <formula>$B$27&lt;&gt;"NO"</formula>
    </cfRule>
  </conditionalFormatting>
  <conditionalFormatting sqref="C27">
    <cfRule type="expression" dxfId="108" priority="16" stopIfTrue="1">
      <formula>$B$27="NO"</formula>
    </cfRule>
  </conditionalFormatting>
  <conditionalFormatting sqref="I43 I46 K42">
    <cfRule type="expression" dxfId="107" priority="17" stopIfTrue="1">
      <formula>$J$42=""</formula>
    </cfRule>
  </conditionalFormatting>
  <conditionalFormatting sqref="I43 I46 K42">
    <cfRule type="expression" dxfId="106" priority="18" stopIfTrue="1">
      <formula>$J$42&lt;=$B$42</formula>
    </cfRule>
  </conditionalFormatting>
  <conditionalFormatting sqref="I43 I46 K42">
    <cfRule type="expression" dxfId="105" priority="19" stopIfTrue="1">
      <formula>$J$42&gt;$B$42</formula>
    </cfRule>
  </conditionalFormatting>
  <conditionalFormatting sqref="F42">
    <cfRule type="expression" dxfId="104" priority="20" stopIfTrue="1">
      <formula>$E$42=""</formula>
    </cfRule>
  </conditionalFormatting>
  <conditionalFormatting sqref="F42">
    <cfRule type="expression" dxfId="103" priority="21" stopIfTrue="1">
      <formula>$E$42&lt;=$B$42</formula>
    </cfRule>
  </conditionalFormatting>
  <conditionalFormatting sqref="F42">
    <cfRule type="expression" dxfId="102" priority="22" stopIfTrue="1">
      <formula>$E$42&gt;$B$42</formula>
    </cfRule>
  </conditionalFormatting>
  <conditionalFormatting sqref="C48">
    <cfRule type="expression" dxfId="101" priority="23" stopIfTrue="1">
      <formula>$B$48=""</formula>
    </cfRule>
  </conditionalFormatting>
  <conditionalFormatting sqref="C48">
    <cfRule type="expression" dxfId="100" priority="24" stopIfTrue="1">
      <formula>$B$48="OK"</formula>
    </cfRule>
  </conditionalFormatting>
  <conditionalFormatting sqref="C48">
    <cfRule type="expression" dxfId="99" priority="25" stopIfTrue="1">
      <formula>$B$48="FALLA"</formula>
    </cfRule>
  </conditionalFormatting>
  <conditionalFormatting sqref="J35">
    <cfRule type="expression" dxfId="98" priority="26" stopIfTrue="1">
      <formula>$I$35=""</formula>
    </cfRule>
  </conditionalFormatting>
  <conditionalFormatting sqref="J35">
    <cfRule type="expression" dxfId="97" priority="27" stopIfTrue="1">
      <formula>$I$35&gt;$B$35</formula>
    </cfRule>
  </conditionalFormatting>
  <conditionalFormatting sqref="J35">
    <cfRule type="expression" dxfId="96" priority="28" stopIfTrue="1">
      <formula>$I$35&lt;=$B$35</formula>
    </cfRule>
  </conditionalFormatting>
  <conditionalFormatting sqref="J34">
    <cfRule type="expression" dxfId="95" priority="29" stopIfTrue="1">
      <formula>$I$34=""</formula>
    </cfRule>
  </conditionalFormatting>
  <conditionalFormatting sqref="J34">
    <cfRule type="expression" dxfId="94" priority="30" stopIfTrue="1">
      <formula>I34&gt;$B$34</formula>
    </cfRule>
  </conditionalFormatting>
  <conditionalFormatting sqref="J34">
    <cfRule type="expression" dxfId="93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8"/>
  <sheetViews>
    <sheetView showGridLines="0" topLeftCell="A18" workbookViewId="0"/>
  </sheetViews>
  <sheetFormatPr baseColWidth="10" defaultColWidth="14.42578125" defaultRowHeight="15" customHeight="1" x14ac:dyDescent="0.25"/>
  <cols>
    <col min="1" max="1" width="51.710937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28.7109375" customWidth="1"/>
    <col min="9" max="9" width="26.28515625" customWidth="1"/>
    <col min="10" max="10" width="15" customWidth="1"/>
    <col min="11" max="11" width="36.28515625" customWidth="1"/>
    <col min="12" max="12" width="21.425781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2" t="s">
        <v>0</v>
      </c>
      <c r="B2" s="103"/>
      <c r="C2" s="103"/>
      <c r="D2" s="103"/>
      <c r="E2" s="103"/>
      <c r="F2" s="103"/>
      <c r="G2" s="10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4" t="s">
        <v>3</v>
      </c>
      <c r="C4" s="100"/>
      <c r="D4" s="7" t="s">
        <v>4</v>
      </c>
      <c r="E4" s="8" t="s">
        <v>5</v>
      </c>
    </row>
    <row r="5" spans="1:23" ht="30" x14ac:dyDescent="0.25">
      <c r="A5" s="9" t="s">
        <v>6</v>
      </c>
      <c r="B5" s="101" t="s">
        <v>7</v>
      </c>
      <c r="C5" s="9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4" t="s">
        <v>11</v>
      </c>
      <c r="C6" s="95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6" t="s">
        <v>15</v>
      </c>
      <c r="C7" s="9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33</v>
      </c>
      <c r="B16" s="33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35</v>
      </c>
      <c r="B17" s="35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36</v>
      </c>
      <c r="B18" s="37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37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88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1" t="s">
        <v>39</v>
      </c>
      <c r="B22" s="20" t="s">
        <v>40</v>
      </c>
      <c r="C22" s="40">
        <v>44846</v>
      </c>
      <c r="D22" s="20" t="s">
        <v>41</v>
      </c>
      <c r="E22" s="41">
        <v>0.44652777777810115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105"/>
      <c r="B23" s="114" t="s">
        <v>31</v>
      </c>
      <c r="C23" s="115"/>
      <c r="D23" s="88" t="s">
        <v>42</v>
      </c>
      <c r="E23" s="9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43</v>
      </c>
      <c r="B24" s="43" t="s">
        <v>35</v>
      </c>
      <c r="C24" s="44" t="s">
        <v>34</v>
      </c>
      <c r="D24" s="99"/>
      <c r="E24" s="100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44</v>
      </c>
      <c r="B25" s="46" t="s">
        <v>35</v>
      </c>
      <c r="C25" s="47" t="s">
        <v>34</v>
      </c>
      <c r="D25" s="98"/>
      <c r="E25" s="95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45</v>
      </c>
      <c r="B26" s="46" t="s">
        <v>46</v>
      </c>
      <c r="C26" s="47" t="s">
        <v>34</v>
      </c>
      <c r="D26" s="98"/>
      <c r="E26" s="95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47</v>
      </c>
      <c r="B27" s="50" t="s">
        <v>46</v>
      </c>
      <c r="C27" s="51" t="s">
        <v>34</v>
      </c>
      <c r="D27" s="112"/>
      <c r="E27" s="9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49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89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9" t="s">
        <v>51</v>
      </c>
      <c r="B31" s="91" t="s">
        <v>52</v>
      </c>
      <c r="C31" s="113" t="s">
        <v>53</v>
      </c>
      <c r="D31" s="89"/>
      <c r="E31" s="89"/>
      <c r="F31" s="90"/>
      <c r="G31" s="88" t="s">
        <v>54</v>
      </c>
      <c r="H31" s="89"/>
      <c r="I31" s="89"/>
      <c r="J31" s="89"/>
      <c r="K31" s="9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0"/>
      <c r="B32" s="105"/>
      <c r="C32" s="52" t="s">
        <v>40</v>
      </c>
      <c r="D32" s="40"/>
      <c r="E32" s="20" t="s">
        <v>41</v>
      </c>
      <c r="F32" s="20"/>
      <c r="G32" s="20" t="s">
        <v>40</v>
      </c>
      <c r="H32" s="53"/>
      <c r="I32" s="20" t="s">
        <v>41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1"/>
      <c r="B33" s="92"/>
      <c r="C33" s="52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58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34</v>
      </c>
      <c r="G34" s="46"/>
      <c r="H34" s="56"/>
      <c r="I34" s="57" t="str">
        <f t="shared" ref="I34:I35" si="1">IF(AND(G34=0,H34=0),"",ABS(G34-H34))</f>
        <v/>
      </c>
      <c r="J34" s="58" t="s">
        <v>34</v>
      </c>
      <c r="K34" s="54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60</v>
      </c>
      <c r="B35" s="50">
        <v>10.1</v>
      </c>
      <c r="C35" s="60"/>
      <c r="D35" s="61"/>
      <c r="E35" s="62" t="str">
        <f t="shared" si="0"/>
        <v/>
      </c>
      <c r="F35" s="63" t="s">
        <v>34</v>
      </c>
      <c r="G35" s="60"/>
      <c r="H35" s="61"/>
      <c r="I35" s="62" t="str">
        <f t="shared" si="1"/>
        <v/>
      </c>
      <c r="J35" s="63" t="s">
        <v>34</v>
      </c>
      <c r="K35" s="59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90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62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91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1" t="s">
        <v>51</v>
      </c>
      <c r="B39" s="106" t="s">
        <v>52</v>
      </c>
      <c r="C39" s="88" t="s">
        <v>53</v>
      </c>
      <c r="D39" s="89"/>
      <c r="E39" s="89"/>
      <c r="F39" s="89"/>
      <c r="G39" s="89"/>
      <c r="H39" s="90"/>
      <c r="I39" s="88" t="s">
        <v>64</v>
      </c>
      <c r="J39" s="89"/>
      <c r="K39" s="89"/>
      <c r="L39" s="89"/>
      <c r="M39" s="89"/>
      <c r="N39" s="9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105"/>
      <c r="B40" s="107"/>
      <c r="C40" s="66" t="s">
        <v>40</v>
      </c>
      <c r="D40" s="67"/>
      <c r="E40" s="22" t="s">
        <v>41</v>
      </c>
      <c r="F40" s="68"/>
      <c r="G40" s="20"/>
      <c r="H40" s="20"/>
      <c r="I40" s="20" t="s">
        <v>40</v>
      </c>
      <c r="J40" s="40"/>
      <c r="K40" s="20" t="s">
        <v>41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2"/>
      <c r="B41" s="108"/>
      <c r="C41" s="52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92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70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34</v>
      </c>
      <c r="G42" s="72"/>
      <c r="H42" s="75"/>
      <c r="I42" s="75"/>
      <c r="J42" s="76" t="str">
        <f>IFERROR(ABS(I42-C42)/I42,"")</f>
        <v/>
      </c>
      <c r="K42" s="74" t="s">
        <v>34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72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93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1" t="s">
        <v>51</v>
      </c>
      <c r="B46" s="20" t="s">
        <v>40</v>
      </c>
      <c r="C46" s="40"/>
      <c r="D46" s="20" t="s">
        <v>41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2"/>
      <c r="B47" s="88" t="s">
        <v>31</v>
      </c>
      <c r="C47" s="90"/>
      <c r="D47" s="88" t="s">
        <v>74</v>
      </c>
      <c r="E47" s="90"/>
      <c r="F47" s="88" t="s">
        <v>75</v>
      </c>
      <c r="G47" s="9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76</v>
      </c>
      <c r="B48" s="50"/>
      <c r="C48" s="74" t="s">
        <v>34</v>
      </c>
      <c r="D48" s="93"/>
      <c r="E48" s="90"/>
      <c r="F48" s="93"/>
      <c r="G48" s="9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94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79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I39:N39"/>
    <mergeCell ref="C39:H39"/>
    <mergeCell ref="B39:B41"/>
    <mergeCell ref="A39:A41"/>
    <mergeCell ref="G31:K31"/>
    <mergeCell ref="F47:G47"/>
    <mergeCell ref="A31:A33"/>
    <mergeCell ref="B31:B33"/>
    <mergeCell ref="F48:G48"/>
    <mergeCell ref="A46:A47"/>
    <mergeCell ref="A2:G2"/>
    <mergeCell ref="B4:C4"/>
    <mergeCell ref="B6:C6"/>
    <mergeCell ref="B7:C7"/>
    <mergeCell ref="B5:C5"/>
    <mergeCell ref="B47:C47"/>
    <mergeCell ref="D47:E47"/>
    <mergeCell ref="B23:C23"/>
    <mergeCell ref="A22:A23"/>
    <mergeCell ref="D48:E48"/>
    <mergeCell ref="D23:E23"/>
    <mergeCell ref="C31:F31"/>
    <mergeCell ref="D24:E24"/>
    <mergeCell ref="D25:E25"/>
    <mergeCell ref="D27:E27"/>
    <mergeCell ref="D26:E26"/>
  </mergeCells>
  <conditionalFormatting sqref="B25:B27">
    <cfRule type="expression" dxfId="92" priority="1" stopIfTrue="1">
      <formula>#REF!&lt;&gt;"OK"</formula>
    </cfRule>
  </conditionalFormatting>
  <conditionalFormatting sqref="B25:B27">
    <cfRule type="expression" dxfId="91" priority="2" stopIfTrue="1">
      <formula>#REF!="OK"</formula>
    </cfRule>
  </conditionalFormatting>
  <conditionalFormatting sqref="F35">
    <cfRule type="expression" dxfId="90" priority="3">
      <formula>$E$35=""</formula>
    </cfRule>
  </conditionalFormatting>
  <conditionalFormatting sqref="F35">
    <cfRule type="expression" dxfId="89" priority="4" stopIfTrue="1">
      <formula>$E$35&gt;$B$35</formula>
    </cfRule>
  </conditionalFormatting>
  <conditionalFormatting sqref="F35">
    <cfRule type="expression" dxfId="88" priority="5" stopIfTrue="1">
      <formula>$E$35&lt;=$B$35</formula>
    </cfRule>
  </conditionalFormatting>
  <conditionalFormatting sqref="F34">
    <cfRule type="expression" dxfId="87" priority="6">
      <formula>$E$34=""</formula>
    </cfRule>
  </conditionalFormatting>
  <conditionalFormatting sqref="F34">
    <cfRule type="expression" dxfId="86" priority="7" stopIfTrue="1">
      <formula>E34&gt;$B$34</formula>
    </cfRule>
  </conditionalFormatting>
  <conditionalFormatting sqref="F34">
    <cfRule type="expression" dxfId="85" priority="8" stopIfTrue="1">
      <formula>E34&lt;=$B$34</formula>
    </cfRule>
  </conditionalFormatting>
  <conditionalFormatting sqref="C24">
    <cfRule type="expression" dxfId="84" priority="9">
      <formula>$B$24&lt;&gt;"OK"</formula>
    </cfRule>
  </conditionalFormatting>
  <conditionalFormatting sqref="C24">
    <cfRule type="expression" dxfId="83" priority="10" stopIfTrue="1">
      <formula>$B$24="OK"</formula>
    </cfRule>
  </conditionalFormatting>
  <conditionalFormatting sqref="C25">
    <cfRule type="expression" dxfId="82" priority="11">
      <formula>$B$25&lt;&gt;"OK"</formula>
    </cfRule>
  </conditionalFormatting>
  <conditionalFormatting sqref="C25">
    <cfRule type="expression" dxfId="81" priority="12">
      <formula>$B$25="OK"</formula>
    </cfRule>
  </conditionalFormatting>
  <conditionalFormatting sqref="C26">
    <cfRule type="expression" dxfId="80" priority="13">
      <formula>$B$26&lt;&gt;"NO"</formula>
    </cfRule>
  </conditionalFormatting>
  <conditionalFormatting sqref="C26">
    <cfRule type="expression" dxfId="79" priority="14">
      <formula>$B$26="NO"</formula>
    </cfRule>
  </conditionalFormatting>
  <conditionalFormatting sqref="C27">
    <cfRule type="expression" dxfId="78" priority="15" stopIfTrue="1">
      <formula>$B$27&lt;&gt;"NO"</formula>
    </cfRule>
  </conditionalFormatting>
  <conditionalFormatting sqref="C27">
    <cfRule type="expression" dxfId="77" priority="16" stopIfTrue="1">
      <formula>$B$27="NO"</formula>
    </cfRule>
  </conditionalFormatting>
  <conditionalFormatting sqref="I43 I46 K42">
    <cfRule type="expression" dxfId="76" priority="17" stopIfTrue="1">
      <formula>$J$42=""</formula>
    </cfRule>
  </conditionalFormatting>
  <conditionalFormatting sqref="I43 I46 K42">
    <cfRule type="expression" dxfId="75" priority="18" stopIfTrue="1">
      <formula>$J$42&lt;=$B$42</formula>
    </cfRule>
  </conditionalFormatting>
  <conditionalFormatting sqref="I43 I46 K42">
    <cfRule type="expression" dxfId="74" priority="19" stopIfTrue="1">
      <formula>$J$42&gt;$B$42</formula>
    </cfRule>
  </conditionalFormatting>
  <conditionalFormatting sqref="F42">
    <cfRule type="expression" dxfId="73" priority="20" stopIfTrue="1">
      <formula>$E$42=""</formula>
    </cfRule>
  </conditionalFormatting>
  <conditionalFormatting sqref="F42">
    <cfRule type="expression" dxfId="72" priority="21" stopIfTrue="1">
      <formula>$E$42&lt;=$B$42</formula>
    </cfRule>
  </conditionalFormatting>
  <conditionalFormatting sqref="F42">
    <cfRule type="expression" dxfId="71" priority="22" stopIfTrue="1">
      <formula>$E$42&gt;$B$42</formula>
    </cfRule>
  </conditionalFormatting>
  <conditionalFormatting sqref="C48">
    <cfRule type="expression" dxfId="70" priority="23" stopIfTrue="1">
      <formula>$B$48=""</formula>
    </cfRule>
  </conditionalFormatting>
  <conditionalFormatting sqref="C48">
    <cfRule type="expression" dxfId="69" priority="24" stopIfTrue="1">
      <formula>$B$48="OK"</formula>
    </cfRule>
  </conditionalFormatting>
  <conditionalFormatting sqref="C48">
    <cfRule type="expression" dxfId="68" priority="25" stopIfTrue="1">
      <formula>$B$48="FALLA"</formula>
    </cfRule>
  </conditionalFormatting>
  <conditionalFormatting sqref="J35">
    <cfRule type="expression" dxfId="67" priority="26" stopIfTrue="1">
      <formula>$I$35=""</formula>
    </cfRule>
  </conditionalFormatting>
  <conditionalFormatting sqref="J35">
    <cfRule type="expression" dxfId="66" priority="27" stopIfTrue="1">
      <formula>$I$35&gt;$B$35</formula>
    </cfRule>
  </conditionalFormatting>
  <conditionalFormatting sqref="J35">
    <cfRule type="expression" dxfId="65" priority="28" stopIfTrue="1">
      <formula>$I$35&lt;=$B$35</formula>
    </cfRule>
  </conditionalFormatting>
  <conditionalFormatting sqref="J34">
    <cfRule type="expression" dxfId="64" priority="29" stopIfTrue="1">
      <formula>$I$34=""</formula>
    </cfRule>
  </conditionalFormatting>
  <conditionalFormatting sqref="J34">
    <cfRule type="expression" dxfId="63" priority="30" stopIfTrue="1">
      <formula>I34&gt;$B$34</formula>
    </cfRule>
  </conditionalFormatting>
  <conditionalFormatting sqref="J34">
    <cfRule type="expression" dxfId="62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8"/>
  <sheetViews>
    <sheetView showGridLines="0" tabSelected="1" topLeftCell="A47" zoomScale="80" zoomScaleNormal="80" workbookViewId="0">
      <selection activeCell="B54" sqref="B54"/>
    </sheetView>
  </sheetViews>
  <sheetFormatPr baseColWidth="10" defaultColWidth="14.42578125" defaultRowHeight="15" customHeight="1" x14ac:dyDescent="0.25"/>
  <cols>
    <col min="1" max="1" width="51.710937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28.7109375" customWidth="1"/>
    <col min="9" max="9" width="26.28515625" customWidth="1"/>
    <col min="10" max="10" width="15" customWidth="1"/>
    <col min="11" max="11" width="36.28515625" customWidth="1"/>
    <col min="12" max="12" width="21.425781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2" t="s">
        <v>0</v>
      </c>
      <c r="B2" s="103"/>
      <c r="C2" s="103"/>
      <c r="D2" s="103"/>
      <c r="E2" s="103"/>
      <c r="F2" s="103"/>
      <c r="G2" s="10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4" t="s">
        <v>3</v>
      </c>
      <c r="C4" s="100"/>
      <c r="D4" s="7" t="s">
        <v>4</v>
      </c>
      <c r="E4" s="8" t="s">
        <v>5</v>
      </c>
    </row>
    <row r="5" spans="1:23" ht="30" x14ac:dyDescent="0.25">
      <c r="A5" s="9" t="s">
        <v>6</v>
      </c>
      <c r="B5" s="101" t="s">
        <v>7</v>
      </c>
      <c r="C5" s="9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4" t="s">
        <v>11</v>
      </c>
      <c r="C6" s="95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6" t="s">
        <v>15</v>
      </c>
      <c r="C7" s="9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33</v>
      </c>
      <c r="B16" s="33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35</v>
      </c>
      <c r="B17" s="35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36</v>
      </c>
      <c r="B18" s="37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37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95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1" t="s">
        <v>39</v>
      </c>
      <c r="B22" s="20" t="s">
        <v>40</v>
      </c>
      <c r="C22" s="40">
        <v>44853</v>
      </c>
      <c r="D22" s="20" t="s">
        <v>41</v>
      </c>
      <c r="E22" s="41">
        <v>0.50208333333284827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105"/>
      <c r="B23" s="114" t="s">
        <v>31</v>
      </c>
      <c r="C23" s="115"/>
      <c r="D23" s="88" t="s">
        <v>42</v>
      </c>
      <c r="E23" s="9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43</v>
      </c>
      <c r="B24" s="43" t="s">
        <v>35</v>
      </c>
      <c r="C24" s="44" t="s">
        <v>34</v>
      </c>
      <c r="D24" s="99"/>
      <c r="E24" s="100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44</v>
      </c>
      <c r="B25" s="46" t="s">
        <v>35</v>
      </c>
      <c r="C25" s="47" t="s">
        <v>34</v>
      </c>
      <c r="D25" s="98"/>
      <c r="E25" s="95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45</v>
      </c>
      <c r="B26" s="46" t="s">
        <v>46</v>
      </c>
      <c r="C26" s="47" t="s">
        <v>34</v>
      </c>
      <c r="D26" s="98"/>
      <c r="E26" s="95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47</v>
      </c>
      <c r="B27" s="50" t="s">
        <v>46</v>
      </c>
      <c r="C27" s="51" t="s">
        <v>34</v>
      </c>
      <c r="D27" s="112"/>
      <c r="E27" s="9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49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96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9" t="s">
        <v>51</v>
      </c>
      <c r="B31" s="91" t="s">
        <v>52</v>
      </c>
      <c r="C31" s="113" t="s">
        <v>53</v>
      </c>
      <c r="D31" s="89"/>
      <c r="E31" s="89"/>
      <c r="F31" s="90"/>
      <c r="G31" s="88" t="s">
        <v>54</v>
      </c>
      <c r="H31" s="89"/>
      <c r="I31" s="89"/>
      <c r="J31" s="89"/>
      <c r="K31" s="9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0"/>
      <c r="B32" s="105"/>
      <c r="C32" s="52" t="s">
        <v>40</v>
      </c>
      <c r="D32" s="40"/>
      <c r="E32" s="20" t="s">
        <v>41</v>
      </c>
      <c r="F32" s="20"/>
      <c r="G32" s="20" t="s">
        <v>40</v>
      </c>
      <c r="H32" s="53"/>
      <c r="I32" s="20" t="s">
        <v>41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1"/>
      <c r="B33" s="92"/>
      <c r="C33" s="52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58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34</v>
      </c>
      <c r="G34" s="46"/>
      <c r="H34" s="56"/>
      <c r="I34" s="57" t="str">
        <f t="shared" ref="I34:I35" si="1">IF(AND(G34=0,H34=0),"",ABS(G34-H34))</f>
        <v/>
      </c>
      <c r="J34" s="58" t="s">
        <v>34</v>
      </c>
      <c r="K34" s="54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60</v>
      </c>
      <c r="B35" s="50">
        <v>10.1</v>
      </c>
      <c r="C35" s="60"/>
      <c r="D35" s="61"/>
      <c r="E35" s="62" t="str">
        <f t="shared" si="0"/>
        <v/>
      </c>
      <c r="F35" s="63" t="s">
        <v>34</v>
      </c>
      <c r="G35" s="60"/>
      <c r="H35" s="61"/>
      <c r="I35" s="62" t="str">
        <f t="shared" si="1"/>
        <v/>
      </c>
      <c r="J35" s="63" t="s">
        <v>34</v>
      </c>
      <c r="K35" s="59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97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62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98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1" t="s">
        <v>51</v>
      </c>
      <c r="B39" s="106" t="s">
        <v>52</v>
      </c>
      <c r="C39" s="88" t="s">
        <v>53</v>
      </c>
      <c r="D39" s="89"/>
      <c r="E39" s="89"/>
      <c r="F39" s="89"/>
      <c r="G39" s="89"/>
      <c r="H39" s="90"/>
      <c r="I39" s="88" t="s">
        <v>64</v>
      </c>
      <c r="J39" s="89"/>
      <c r="K39" s="89"/>
      <c r="L39" s="89"/>
      <c r="M39" s="89"/>
      <c r="N39" s="9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105"/>
      <c r="B40" s="107"/>
      <c r="C40" s="66" t="s">
        <v>40</v>
      </c>
      <c r="D40" s="67"/>
      <c r="E40" s="22" t="s">
        <v>41</v>
      </c>
      <c r="F40" s="68"/>
      <c r="G40" s="20"/>
      <c r="H40" s="20"/>
      <c r="I40" s="20" t="s">
        <v>40</v>
      </c>
      <c r="J40" s="40"/>
      <c r="K40" s="20" t="s">
        <v>41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2"/>
      <c r="B41" s="108"/>
      <c r="C41" s="52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92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70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34</v>
      </c>
      <c r="G42" s="72"/>
      <c r="H42" s="75"/>
      <c r="I42" s="75"/>
      <c r="J42" s="76" t="str">
        <f>IFERROR(ABS(I42-C42)/I42,"")</f>
        <v/>
      </c>
      <c r="K42" s="74" t="s">
        <v>34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72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99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1" t="s">
        <v>51</v>
      </c>
      <c r="B46" s="20" t="s">
        <v>40</v>
      </c>
      <c r="C46" s="40"/>
      <c r="D46" s="20" t="s">
        <v>41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2"/>
      <c r="B47" s="88" t="s">
        <v>31</v>
      </c>
      <c r="C47" s="90"/>
      <c r="D47" s="88" t="s">
        <v>74</v>
      </c>
      <c r="E47" s="90"/>
      <c r="F47" s="88" t="s">
        <v>75</v>
      </c>
      <c r="G47" s="9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76</v>
      </c>
      <c r="B48" s="50"/>
      <c r="C48" s="74" t="s">
        <v>34</v>
      </c>
      <c r="D48" s="93"/>
      <c r="E48" s="90"/>
      <c r="F48" s="93"/>
      <c r="G48" s="9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100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79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A31:A33"/>
    <mergeCell ref="B31:B33"/>
    <mergeCell ref="G31:K31"/>
    <mergeCell ref="C31:F31"/>
    <mergeCell ref="D24:E24"/>
    <mergeCell ref="D25:E25"/>
    <mergeCell ref="D27:E27"/>
    <mergeCell ref="D26:E26"/>
    <mergeCell ref="D47:E47"/>
    <mergeCell ref="F47:G47"/>
    <mergeCell ref="F48:G48"/>
    <mergeCell ref="A46:A47"/>
    <mergeCell ref="I39:N39"/>
    <mergeCell ref="C39:H39"/>
    <mergeCell ref="B39:B41"/>
    <mergeCell ref="A39:A41"/>
    <mergeCell ref="B47:C47"/>
    <mergeCell ref="D48:E48"/>
    <mergeCell ref="D23:E23"/>
    <mergeCell ref="B23:C23"/>
    <mergeCell ref="A22:A23"/>
    <mergeCell ref="A2:G2"/>
    <mergeCell ref="B4:C4"/>
    <mergeCell ref="B6:C6"/>
    <mergeCell ref="B7:C7"/>
    <mergeCell ref="B5:C5"/>
  </mergeCells>
  <conditionalFormatting sqref="B25:B27">
    <cfRule type="expression" dxfId="61" priority="1" stopIfTrue="1">
      <formula>#REF!&lt;&gt;"OK"</formula>
    </cfRule>
  </conditionalFormatting>
  <conditionalFormatting sqref="B25:B27">
    <cfRule type="expression" dxfId="60" priority="2" stopIfTrue="1">
      <formula>#REF!="OK"</formula>
    </cfRule>
  </conditionalFormatting>
  <conditionalFormatting sqref="F35">
    <cfRule type="expression" dxfId="59" priority="3">
      <formula>$E$35=""</formula>
    </cfRule>
  </conditionalFormatting>
  <conditionalFormatting sqref="F35">
    <cfRule type="expression" dxfId="58" priority="4" stopIfTrue="1">
      <formula>$E$35&gt;$B$35</formula>
    </cfRule>
  </conditionalFormatting>
  <conditionalFormatting sqref="F35">
    <cfRule type="expression" dxfId="57" priority="5" stopIfTrue="1">
      <formula>$E$35&lt;=$B$35</formula>
    </cfRule>
  </conditionalFormatting>
  <conditionalFormatting sqref="F34">
    <cfRule type="expression" dxfId="56" priority="6">
      <formula>$E$34=""</formula>
    </cfRule>
  </conditionalFormatting>
  <conditionalFormatting sqref="F34">
    <cfRule type="expression" dxfId="55" priority="7" stopIfTrue="1">
      <formula>E34&gt;$B$34</formula>
    </cfRule>
  </conditionalFormatting>
  <conditionalFormatting sqref="F34">
    <cfRule type="expression" dxfId="54" priority="8" stopIfTrue="1">
      <formula>E34&lt;=$B$34</formula>
    </cfRule>
  </conditionalFormatting>
  <conditionalFormatting sqref="C24">
    <cfRule type="expression" dxfId="53" priority="9">
      <formula>$B$24&lt;&gt;"OK"</formula>
    </cfRule>
  </conditionalFormatting>
  <conditionalFormatting sqref="C24">
    <cfRule type="expression" dxfId="52" priority="10" stopIfTrue="1">
      <formula>$B$24="OK"</formula>
    </cfRule>
  </conditionalFormatting>
  <conditionalFormatting sqref="C25">
    <cfRule type="expression" dxfId="51" priority="11">
      <formula>$B$25&lt;&gt;"OK"</formula>
    </cfRule>
  </conditionalFormatting>
  <conditionalFormatting sqref="C25">
    <cfRule type="expression" dxfId="50" priority="12">
      <formula>$B$25="OK"</formula>
    </cfRule>
  </conditionalFormatting>
  <conditionalFormatting sqref="C26">
    <cfRule type="expression" dxfId="49" priority="13">
      <formula>$B$26&lt;&gt;"NO"</formula>
    </cfRule>
  </conditionalFormatting>
  <conditionalFormatting sqref="C26">
    <cfRule type="expression" dxfId="48" priority="14">
      <formula>$B$26="NO"</formula>
    </cfRule>
  </conditionalFormatting>
  <conditionalFormatting sqref="C27">
    <cfRule type="expression" dxfId="47" priority="15" stopIfTrue="1">
      <formula>$B$27&lt;&gt;"NO"</formula>
    </cfRule>
  </conditionalFormatting>
  <conditionalFormatting sqref="C27">
    <cfRule type="expression" dxfId="46" priority="16" stopIfTrue="1">
      <formula>$B$27="NO"</formula>
    </cfRule>
  </conditionalFormatting>
  <conditionalFormatting sqref="I43 I46 K42">
    <cfRule type="expression" dxfId="45" priority="17" stopIfTrue="1">
      <formula>$J$42=""</formula>
    </cfRule>
  </conditionalFormatting>
  <conditionalFormatting sqref="I43 I46 K42">
    <cfRule type="expression" dxfId="44" priority="18" stopIfTrue="1">
      <formula>$J$42&lt;=$B$42</formula>
    </cfRule>
  </conditionalFormatting>
  <conditionalFormatting sqref="I43 I46 K42">
    <cfRule type="expression" dxfId="43" priority="19" stopIfTrue="1">
      <formula>$J$42&gt;$B$42</formula>
    </cfRule>
  </conditionalFormatting>
  <conditionalFormatting sqref="F42">
    <cfRule type="expression" dxfId="42" priority="20" stopIfTrue="1">
      <formula>$E$42=""</formula>
    </cfRule>
  </conditionalFormatting>
  <conditionalFormatting sqref="F42">
    <cfRule type="expression" dxfId="41" priority="21" stopIfTrue="1">
      <formula>$E$42&lt;=$B$42</formula>
    </cfRule>
  </conditionalFormatting>
  <conditionalFormatting sqref="F42">
    <cfRule type="expression" dxfId="40" priority="22" stopIfTrue="1">
      <formula>$E$42&gt;$B$42</formula>
    </cfRule>
  </conditionalFormatting>
  <conditionalFormatting sqref="C48">
    <cfRule type="expression" dxfId="39" priority="23" stopIfTrue="1">
      <formula>$B$48=""</formula>
    </cfRule>
  </conditionalFormatting>
  <conditionalFormatting sqref="C48">
    <cfRule type="expression" dxfId="38" priority="24" stopIfTrue="1">
      <formula>$B$48="OK"</formula>
    </cfRule>
  </conditionalFormatting>
  <conditionalFormatting sqref="C48">
    <cfRule type="expression" dxfId="37" priority="25" stopIfTrue="1">
      <formula>$B$48="FALLA"</formula>
    </cfRule>
  </conditionalFormatting>
  <conditionalFormatting sqref="J35">
    <cfRule type="expression" dxfId="36" priority="26" stopIfTrue="1">
      <formula>$I$35=""</formula>
    </cfRule>
  </conditionalFormatting>
  <conditionalFormatting sqref="J35">
    <cfRule type="expression" dxfId="35" priority="27" stopIfTrue="1">
      <formula>$I$35&gt;$B$35</formula>
    </cfRule>
  </conditionalFormatting>
  <conditionalFormatting sqref="J35">
    <cfRule type="expression" dxfId="34" priority="28" stopIfTrue="1">
      <formula>$I$35&lt;=$B$35</formula>
    </cfRule>
  </conditionalFormatting>
  <conditionalFormatting sqref="J34">
    <cfRule type="expression" dxfId="33" priority="29" stopIfTrue="1">
      <formula>$I$34=""</formula>
    </cfRule>
  </conditionalFormatting>
  <conditionalFormatting sqref="J34">
    <cfRule type="expression" dxfId="32" priority="30" stopIfTrue="1">
      <formula>I34&gt;$B$34</formula>
    </cfRule>
  </conditionalFormatting>
  <conditionalFormatting sqref="J34">
    <cfRule type="expression" dxfId="31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3073" r:id="rId4">
          <objectPr defaultSize="0" r:id="rId5">
            <anchor moveWithCells="1">
              <from>
                <xdr:col>1</xdr:col>
                <xdr:colOff>57150</xdr:colOff>
                <xdr:row>51</xdr:row>
                <xdr:rowOff>152400</xdr:rowOff>
              </from>
              <to>
                <xdr:col>1</xdr:col>
                <xdr:colOff>1114425</xdr:colOff>
                <xdr:row>51</xdr:row>
                <xdr:rowOff>666750</xdr:rowOff>
              </to>
            </anchor>
          </objectPr>
        </oleObject>
      </mc:Choice>
      <mc:Fallback>
        <oleObject progId="Objeto empaquetador del shell" dvAspect="DVASPECT_ICON" shapeId="3073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3074" r:id="rId6">
          <objectPr defaultSize="0" r:id="rId7">
            <anchor moveWithCells="1">
              <from>
                <xdr:col>1</xdr:col>
                <xdr:colOff>133350</xdr:colOff>
                <xdr:row>53</xdr:row>
                <xdr:rowOff>76200</xdr:rowOff>
              </from>
              <to>
                <xdr:col>1</xdr:col>
                <xdr:colOff>1019175</xdr:colOff>
                <xdr:row>53</xdr:row>
                <xdr:rowOff>590550</xdr:rowOff>
              </to>
            </anchor>
          </objectPr>
        </oleObject>
      </mc:Choice>
      <mc:Fallback>
        <oleObject progId="Objeto empaquetador del shell" dvAspect="DVASPECT_ICON" shapeId="3074" r:id="rId6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8"/>
  <sheetViews>
    <sheetView showGridLines="0" workbookViewId="0"/>
  </sheetViews>
  <sheetFormatPr baseColWidth="10" defaultColWidth="14.42578125" defaultRowHeight="15" customHeight="1" x14ac:dyDescent="0.25"/>
  <cols>
    <col min="1" max="1" width="51.710937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28.7109375" customWidth="1"/>
    <col min="9" max="9" width="26.28515625" customWidth="1"/>
    <col min="10" max="10" width="15" customWidth="1"/>
    <col min="11" max="11" width="36.28515625" customWidth="1"/>
    <col min="12" max="12" width="21.425781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2" t="s">
        <v>0</v>
      </c>
      <c r="B2" s="103"/>
      <c r="C2" s="103"/>
      <c r="D2" s="103"/>
      <c r="E2" s="103"/>
      <c r="F2" s="103"/>
      <c r="G2" s="10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4" t="s">
        <v>3</v>
      </c>
      <c r="C4" s="100"/>
      <c r="D4" s="7" t="s">
        <v>4</v>
      </c>
      <c r="E4" s="8" t="s">
        <v>5</v>
      </c>
    </row>
    <row r="5" spans="1:23" ht="30" x14ac:dyDescent="0.25">
      <c r="A5" s="9" t="s">
        <v>6</v>
      </c>
      <c r="B5" s="101" t="s">
        <v>7</v>
      </c>
      <c r="C5" s="9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4" t="s">
        <v>11</v>
      </c>
      <c r="C6" s="95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6" t="s">
        <v>15</v>
      </c>
      <c r="C7" s="9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33</v>
      </c>
      <c r="B16" s="33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35</v>
      </c>
      <c r="B17" s="35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36</v>
      </c>
      <c r="B18" s="37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37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101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1" t="s">
        <v>39</v>
      </c>
      <c r="B22" s="20" t="s">
        <v>40</v>
      </c>
      <c r="C22" s="40">
        <v>44862</v>
      </c>
      <c r="D22" s="20" t="s">
        <v>41</v>
      </c>
      <c r="E22" s="41">
        <v>0.69374999999854481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105"/>
      <c r="B23" s="114" t="s">
        <v>31</v>
      </c>
      <c r="C23" s="115"/>
      <c r="D23" s="88" t="s">
        <v>42</v>
      </c>
      <c r="E23" s="9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43</v>
      </c>
      <c r="B24" s="43" t="s">
        <v>35</v>
      </c>
      <c r="C24" s="44" t="s">
        <v>34</v>
      </c>
      <c r="D24" s="99"/>
      <c r="E24" s="100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44</v>
      </c>
      <c r="B25" s="46" t="s">
        <v>35</v>
      </c>
      <c r="C25" s="47" t="s">
        <v>34</v>
      </c>
      <c r="D25" s="98"/>
      <c r="E25" s="95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45</v>
      </c>
      <c r="B26" s="46" t="s">
        <v>46</v>
      </c>
      <c r="C26" s="47" t="s">
        <v>34</v>
      </c>
      <c r="D26" s="98"/>
      <c r="E26" s="95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47</v>
      </c>
      <c r="B27" s="50" t="s">
        <v>46</v>
      </c>
      <c r="C27" s="51" t="s">
        <v>34</v>
      </c>
      <c r="D27" s="112"/>
      <c r="E27" s="9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49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102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09" t="s">
        <v>51</v>
      </c>
      <c r="B31" s="91" t="s">
        <v>52</v>
      </c>
      <c r="C31" s="113" t="s">
        <v>53</v>
      </c>
      <c r="D31" s="89"/>
      <c r="E31" s="89"/>
      <c r="F31" s="90"/>
      <c r="G31" s="88" t="s">
        <v>54</v>
      </c>
      <c r="H31" s="89"/>
      <c r="I31" s="89"/>
      <c r="J31" s="89"/>
      <c r="K31" s="9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0"/>
      <c r="B32" s="105"/>
      <c r="C32" s="52" t="s">
        <v>40</v>
      </c>
      <c r="D32" s="40"/>
      <c r="E32" s="20" t="s">
        <v>41</v>
      </c>
      <c r="F32" s="20"/>
      <c r="G32" s="20" t="s">
        <v>40</v>
      </c>
      <c r="H32" s="53"/>
      <c r="I32" s="20" t="s">
        <v>41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1"/>
      <c r="B33" s="92"/>
      <c r="C33" s="52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58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34</v>
      </c>
      <c r="G34" s="46"/>
      <c r="H34" s="56"/>
      <c r="I34" s="57" t="str">
        <f t="shared" ref="I34:I35" si="1">IF(AND(G34=0,H34=0),"",ABS(G34-H34))</f>
        <v/>
      </c>
      <c r="J34" s="58" t="s">
        <v>34</v>
      </c>
      <c r="K34" s="54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60</v>
      </c>
      <c r="B35" s="50">
        <v>10.1</v>
      </c>
      <c r="C35" s="60"/>
      <c r="D35" s="61"/>
      <c r="E35" s="62" t="str">
        <f t="shared" si="0"/>
        <v/>
      </c>
      <c r="F35" s="63" t="s">
        <v>34</v>
      </c>
      <c r="G35" s="60"/>
      <c r="H35" s="61"/>
      <c r="I35" s="62" t="str">
        <f t="shared" si="1"/>
        <v/>
      </c>
      <c r="J35" s="63" t="s">
        <v>34</v>
      </c>
      <c r="K35" s="59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103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62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104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1" t="s">
        <v>51</v>
      </c>
      <c r="B39" s="106" t="s">
        <v>52</v>
      </c>
      <c r="C39" s="88" t="s">
        <v>53</v>
      </c>
      <c r="D39" s="89"/>
      <c r="E39" s="89"/>
      <c r="F39" s="89"/>
      <c r="G39" s="89"/>
      <c r="H39" s="90"/>
      <c r="I39" s="88" t="s">
        <v>64</v>
      </c>
      <c r="J39" s="89"/>
      <c r="K39" s="89"/>
      <c r="L39" s="89"/>
      <c r="M39" s="89"/>
      <c r="N39" s="9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105"/>
      <c r="B40" s="107"/>
      <c r="C40" s="66" t="s">
        <v>40</v>
      </c>
      <c r="D40" s="67"/>
      <c r="E40" s="22" t="s">
        <v>41</v>
      </c>
      <c r="F40" s="68"/>
      <c r="G40" s="20"/>
      <c r="H40" s="20"/>
      <c r="I40" s="20" t="s">
        <v>40</v>
      </c>
      <c r="J40" s="40"/>
      <c r="K40" s="20" t="s">
        <v>41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2"/>
      <c r="B41" s="108"/>
      <c r="C41" s="52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92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70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34</v>
      </c>
      <c r="G42" s="72"/>
      <c r="H42" s="75"/>
      <c r="I42" s="75"/>
      <c r="J42" s="76" t="str">
        <f>IFERROR(ABS(I42-C42)/I42,"")</f>
        <v/>
      </c>
      <c r="K42" s="74" t="s">
        <v>34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72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105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1" t="s">
        <v>51</v>
      </c>
      <c r="B46" s="20" t="s">
        <v>40</v>
      </c>
      <c r="C46" s="40"/>
      <c r="D46" s="20" t="s">
        <v>41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2"/>
      <c r="B47" s="88" t="s">
        <v>31</v>
      </c>
      <c r="C47" s="90"/>
      <c r="D47" s="88" t="s">
        <v>74</v>
      </c>
      <c r="E47" s="90"/>
      <c r="F47" s="88" t="s">
        <v>75</v>
      </c>
      <c r="G47" s="9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76</v>
      </c>
      <c r="B48" s="50"/>
      <c r="C48" s="74" t="s">
        <v>34</v>
      </c>
      <c r="D48" s="93"/>
      <c r="E48" s="90"/>
      <c r="F48" s="93"/>
      <c r="G48" s="9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106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79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A46:A47"/>
    <mergeCell ref="I39:N39"/>
    <mergeCell ref="C39:H39"/>
    <mergeCell ref="B47:C47"/>
    <mergeCell ref="D24:E24"/>
    <mergeCell ref="D25:E25"/>
    <mergeCell ref="D27:E27"/>
    <mergeCell ref="D26:E26"/>
    <mergeCell ref="F48:G48"/>
    <mergeCell ref="D48:E48"/>
    <mergeCell ref="D47:E47"/>
    <mergeCell ref="F47:G47"/>
    <mergeCell ref="B39:B41"/>
    <mergeCell ref="A39:A41"/>
    <mergeCell ref="A31:A33"/>
    <mergeCell ref="B31:B33"/>
    <mergeCell ref="G31:K31"/>
    <mergeCell ref="C31:F31"/>
    <mergeCell ref="B23:C23"/>
    <mergeCell ref="A22:A23"/>
    <mergeCell ref="A2:G2"/>
    <mergeCell ref="B4:C4"/>
    <mergeCell ref="B6:C6"/>
    <mergeCell ref="B7:C7"/>
    <mergeCell ref="B5:C5"/>
    <mergeCell ref="D23:E23"/>
  </mergeCells>
  <conditionalFormatting sqref="B25:B27">
    <cfRule type="expression" dxfId="30" priority="1" stopIfTrue="1">
      <formula>#REF!&lt;&gt;"OK"</formula>
    </cfRule>
  </conditionalFormatting>
  <conditionalFormatting sqref="B25:B27">
    <cfRule type="expression" dxfId="29" priority="2" stopIfTrue="1">
      <formula>#REF!="OK"</formula>
    </cfRule>
  </conditionalFormatting>
  <conditionalFormatting sqref="F35">
    <cfRule type="expression" dxfId="28" priority="3">
      <formula>$E$35=""</formula>
    </cfRule>
  </conditionalFormatting>
  <conditionalFormatting sqref="F35">
    <cfRule type="expression" dxfId="27" priority="4" stopIfTrue="1">
      <formula>$E$35&gt;$B$35</formula>
    </cfRule>
  </conditionalFormatting>
  <conditionalFormatting sqref="F35">
    <cfRule type="expression" dxfId="26" priority="5" stopIfTrue="1">
      <formula>$E$35&lt;=$B$35</formula>
    </cfRule>
  </conditionalFormatting>
  <conditionalFormatting sqref="F34">
    <cfRule type="expression" dxfId="25" priority="6">
      <formula>$E$34=""</formula>
    </cfRule>
  </conditionalFormatting>
  <conditionalFormatting sqref="F34">
    <cfRule type="expression" dxfId="24" priority="7" stopIfTrue="1">
      <formula>E34&gt;$B$34</formula>
    </cfRule>
  </conditionalFormatting>
  <conditionalFormatting sqref="F34">
    <cfRule type="expression" dxfId="23" priority="8" stopIfTrue="1">
      <formula>E34&lt;=$B$34</formula>
    </cfRule>
  </conditionalFormatting>
  <conditionalFormatting sqref="C24">
    <cfRule type="expression" dxfId="22" priority="9">
      <formula>$B$24&lt;&gt;"OK"</formula>
    </cfRule>
  </conditionalFormatting>
  <conditionalFormatting sqref="C24">
    <cfRule type="expression" dxfId="21" priority="10" stopIfTrue="1">
      <formula>$B$24="OK"</formula>
    </cfRule>
  </conditionalFormatting>
  <conditionalFormatting sqref="C25">
    <cfRule type="expression" dxfId="20" priority="11">
      <formula>$B$25&lt;&gt;"OK"</formula>
    </cfRule>
  </conditionalFormatting>
  <conditionalFormatting sqref="C25">
    <cfRule type="expression" dxfId="19" priority="12">
      <formula>$B$25="OK"</formula>
    </cfRule>
  </conditionalFormatting>
  <conditionalFormatting sqref="C26">
    <cfRule type="expression" dxfId="18" priority="13">
      <formula>$B$26&lt;&gt;"NO"</formula>
    </cfRule>
  </conditionalFormatting>
  <conditionalFormatting sqref="C26">
    <cfRule type="expression" dxfId="17" priority="14">
      <formula>$B$26="NO"</formula>
    </cfRule>
  </conditionalFormatting>
  <conditionalFormatting sqref="C27">
    <cfRule type="expression" dxfId="16" priority="15" stopIfTrue="1">
      <formula>$B$27&lt;&gt;"NO"</formula>
    </cfRule>
  </conditionalFormatting>
  <conditionalFormatting sqref="C27">
    <cfRule type="expression" dxfId="15" priority="16" stopIfTrue="1">
      <formula>$B$27="NO"</formula>
    </cfRule>
  </conditionalFormatting>
  <conditionalFormatting sqref="I43 I46 K42">
    <cfRule type="expression" dxfId="14" priority="17" stopIfTrue="1">
      <formula>$J$42=""</formula>
    </cfRule>
  </conditionalFormatting>
  <conditionalFormatting sqref="I43 I46 K42">
    <cfRule type="expression" dxfId="13" priority="18" stopIfTrue="1">
      <formula>$J$42&lt;=$B$42</formula>
    </cfRule>
  </conditionalFormatting>
  <conditionalFormatting sqref="I43 I46 K42">
    <cfRule type="expression" dxfId="12" priority="19" stopIfTrue="1">
      <formula>$J$42&gt;$B$42</formula>
    </cfRule>
  </conditionalFormatting>
  <conditionalFormatting sqref="F42">
    <cfRule type="expression" dxfId="11" priority="20" stopIfTrue="1">
      <formula>$E$42=""</formula>
    </cfRule>
  </conditionalFormatting>
  <conditionalFormatting sqref="F42">
    <cfRule type="expression" dxfId="10" priority="21" stopIfTrue="1">
      <formula>$E$42&lt;=$B$42</formula>
    </cfRule>
  </conditionalFormatting>
  <conditionalFormatting sqref="F42">
    <cfRule type="expression" dxfId="9" priority="22" stopIfTrue="1">
      <formula>$E$42&gt;$B$42</formula>
    </cfRule>
  </conditionalFormatting>
  <conditionalFormatting sqref="C48">
    <cfRule type="expression" dxfId="8" priority="23" stopIfTrue="1">
      <formula>$B$48=""</formula>
    </cfRule>
  </conditionalFormatting>
  <conditionalFormatting sqref="C48">
    <cfRule type="expression" dxfId="7" priority="24" stopIfTrue="1">
      <formula>$B$48="OK"</formula>
    </cfRule>
  </conditionalFormatting>
  <conditionalFormatting sqref="C48">
    <cfRule type="expression" dxfId="6" priority="25" stopIfTrue="1">
      <formula>$B$48="FALLA"</formula>
    </cfRule>
  </conditionalFormatting>
  <conditionalFormatting sqref="J35">
    <cfRule type="expression" dxfId="5" priority="26" stopIfTrue="1">
      <formula>$I$35=""</formula>
    </cfRule>
  </conditionalFormatting>
  <conditionalFormatting sqref="J35">
    <cfRule type="expression" dxfId="4" priority="27" stopIfTrue="1">
      <formula>$I$35&gt;$B$35</formula>
    </cfRule>
  </conditionalFormatting>
  <conditionalFormatting sqref="J35">
    <cfRule type="expression" dxfId="3" priority="28" stopIfTrue="1">
      <formula>$I$35&lt;=$B$35</formula>
    </cfRule>
  </conditionalFormatting>
  <conditionalFormatting sqref="J34">
    <cfRule type="expression" dxfId="2" priority="29" stopIfTrue="1">
      <formula>$I$34=""</formula>
    </cfRule>
  </conditionalFormatting>
  <conditionalFormatting sqref="J34">
    <cfRule type="expression" dxfId="1" priority="30" stopIfTrue="1">
      <formula>I34&gt;$B$34</formula>
    </cfRule>
  </conditionalFormatting>
  <conditionalFormatting sqref="J34">
    <cfRule type="expression" dxfId="0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35</v>
      </c>
      <c r="C2" t="s">
        <v>107</v>
      </c>
    </row>
    <row r="3" spans="1:3" ht="14.25" customHeight="1" x14ac:dyDescent="0.25">
      <c r="B3" t="s">
        <v>108</v>
      </c>
      <c r="C3" t="s">
        <v>46</v>
      </c>
    </row>
    <row r="4" spans="1:3" ht="14.25" customHeight="1" x14ac:dyDescent="0.25">
      <c r="B4" t="s">
        <v>109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2022-11-16T01:22:46Z</dcterms:modified>
</cp:coreProperties>
</file>